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AVANZADAS\2025 0218 BARCELONA SUR Y GIRONA\Anexos\"/>
    </mc:Choice>
  </mc:AlternateContent>
  <xr:revisionPtr revIDLastSave="0" documentId="13_ncr:1_{99BE0DF8-B185-4C29-91EC-58260E556E54}" xr6:coauthVersionLast="47" xr6:coauthVersionMax="47" xr10:uidLastSave="{00000000-0000-0000-0000-000000000000}"/>
  <bookViews>
    <workbookView xWindow="28680" yWindow="-120" windowWidth="29040" windowHeight="15720" xr2:uid="{00000000-000D-0000-FFFF-FFFF00000000}"/>
  </bookViews>
  <sheets>
    <sheet name="GIRONA" sheetId="4" r:id="rId1"/>
  </sheets>
  <definedNames>
    <definedName name="_xlnm.Print_Area" localSheetId="0">GIRONA!$B$2:$P$25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4" l="1"/>
  <c r="F9" i="4"/>
  <c r="D9" i="4"/>
  <c r="N10" i="4"/>
  <c r="J9" i="4" s="1"/>
  <c r="K9" i="4" l="1"/>
  <c r="K10" i="4" s="1"/>
  <c r="K12" i="4" s="1"/>
  <c r="L10" i="4" l="1"/>
  <c r="L12" i="4" l="1"/>
</calcChain>
</file>

<file path=xl/sharedStrings.xml><?xml version="1.0" encoding="utf-8"?>
<sst xmlns="http://schemas.openxmlformats.org/spreadsheetml/2006/main" count="28" uniqueCount="24">
  <si>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</si>
  <si>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</si>
  <si>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</si>
  <si>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</si>
  <si>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</si>
  <si>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</si>
  <si>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</si>
  <si>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</si>
  <si>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</si>
  <si>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</si>
  <si>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</si>
  <si>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</si>
  <si>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</si>
  <si>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</si>
  <si>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</si>
  <si>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</si>
  <si>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</si>
  <si>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</si>
  <si>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</si>
  <si>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</si>
  <si>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</si>
  <si>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</si>
  <si>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t>GIRONA</t>
  </si>
  <si>
    <r>
      <rPr>
        <b/>
        <u/>
        <sz val="16"/>
        <color theme="0"/>
        <rFont val="Calibri"/>
        <family val="2"/>
        <scheme val="minor"/>
      </rPr>
      <t>LOTE 2:</t>
    </r>
    <r>
      <rPr>
        <b/>
        <sz val="16"/>
        <color theme="0"/>
        <rFont val="Calibri"/>
        <family val="2"/>
        <scheme val="minor"/>
      </rPr>
      <t xml:space="preserve"> SERVICIO DE LIMPIEZA PARA EL CENTRO SITO EN GIRONA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</si>
</sst>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5"/>
  <sheetViews>
    <sheetView showGridLines="0" tabSelected="1" topLeftCell="A4" zoomScale="70" zoomScaleNormal="70" workbookViewId="0">
      <selection activeCell="L8" sqref="L8"/>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6" t="s">
        <v>23</v>
      </c>
      <c r="C7" s="37"/>
      <c r="D7" s="37"/>
      <c r="E7" s="37"/>
      <c r="F7" s="37"/>
      <c r="G7" s="37"/>
      <c r="H7" s="37"/>
      <c r="I7" s="37"/>
      <c r="J7" s="37"/>
      <c r="K7" s="37"/>
    </row>
    <row r="8" spans="2:16" ht="108" customHeight="1" thickBot="1" x14ac:dyDescent="0.4">
      <c r="B8" s="2" t="s">
        <v>0</v>
      </c>
      <c r="C8" s="2" t="s">
        <v>21</v>
      </c>
      <c r="D8" s="2" t="s">
        <v>5</v>
      </c>
      <c r="E8" s="2" t="s">
        <v>12</v>
      </c>
      <c r="F8" s="2" t="s">
        <v>5</v>
      </c>
      <c r="G8" s="2" t="s">
        <v>13</v>
      </c>
      <c r="H8" s="2" t="s">
        <v>5</v>
      </c>
      <c r="I8" s="2" t="s">
        <v>14</v>
      </c>
      <c r="J8" s="2" t="s">
        <v>5</v>
      </c>
      <c r="K8" s="2" t="s">
        <v>15</v>
      </c>
    </row>
    <row r="9" spans="2:16" s="21" customFormat="1" ht="36.75" customHeight="1" thickBot="1" x14ac:dyDescent="0.4">
      <c r="B9" s="8" t="s">
        <v>22</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65.400000000000006" customHeight="1" thickBot="1" x14ac:dyDescent="0.4">
      <c r="B10" s="6"/>
      <c r="C10" s="1"/>
      <c r="D10" s="1"/>
      <c r="E10" s="1"/>
      <c r="F10" s="1"/>
      <c r="I10" s="28" t="s">
        <v>8</v>
      </c>
      <c r="J10" s="29"/>
      <c r="K10" s="19" t="str">
        <f>IF(COUNTIF(K9:K9,"Error Oferta"),"Oferta incompleta. Algún precio incorrecto",SUM(K9:K9))</f>
        <v>Oferta incompleta. Algún precio incorrecto</v>
      </c>
      <c r="L10" s="4" t="str">
        <f>IF(K10&lt;=N10,"IMPORTE OFERTADO VÁLIDO","IMPORTE OFERTADO NO VÁLIDO")</f>
        <v>IMPORTE OFERTADO NO VÁLIDO</v>
      </c>
      <c r="M10" s="5" t="s">
        <v>6</v>
      </c>
      <c r="N10" s="20">
        <f>ROUND(N12/24,2)</f>
        <v>3196.24</v>
      </c>
      <c r="O10" s="33" t="s">
        <v>16</v>
      </c>
      <c r="P10" s="34"/>
    </row>
    <row r="11" spans="2:16" ht="36.75" customHeight="1" thickBot="1" x14ac:dyDescent="0.4">
      <c r="B11" s="14"/>
      <c r="C11" s="15"/>
      <c r="D11" s="16"/>
      <c r="E11" s="15"/>
      <c r="F11" s="16"/>
      <c r="G11" s="17"/>
      <c r="J11" s="7"/>
    </row>
    <row r="12" spans="2:16" ht="132" customHeight="1" thickBot="1" x14ac:dyDescent="0.4">
      <c r="B12" s="14"/>
      <c r="C12" s="15"/>
      <c r="D12" s="16"/>
      <c r="E12" s="15"/>
      <c r="F12" s="28" t="s">
        <v>17</v>
      </c>
      <c r="G12" s="35"/>
      <c r="H12" s="35"/>
      <c r="I12" s="35"/>
      <c r="J12" s="29"/>
      <c r="K12" s="23" t="str">
        <f>IF(COUNTIF(K10,"Oferta incompleta. Algún precio incorrecto"),"Oferta incompleta. Algún precio incorrecto",K10*24)</f>
        <v>Oferta incompleta. Algún precio incorrecto</v>
      </c>
      <c r="L12" s="4" t="str">
        <f>IF(K12&lt;=N12,"IMPORTE OFERTADO VÁLIDO","IMPORTE OFERTADO NO VÁLIDO")</f>
        <v>IMPORTE OFERTADO NO VÁLIDO</v>
      </c>
      <c r="M12" s="5" t="s">
        <v>6</v>
      </c>
      <c r="N12" s="22">
        <v>76709.759999999995</v>
      </c>
      <c r="O12" s="33" t="s">
        <v>18</v>
      </c>
      <c r="P12" s="34"/>
    </row>
    <row r="13" spans="2:16" ht="36.75" customHeight="1" x14ac:dyDescent="0.35">
      <c r="B13" s="14"/>
      <c r="C13" s="15"/>
      <c r="D13" s="16"/>
      <c r="E13" s="15"/>
      <c r="F13" s="16"/>
      <c r="G13" s="17"/>
      <c r="J13" s="7"/>
    </row>
    <row r="14" spans="2:16" ht="15" thickBot="1" x14ac:dyDescent="0.4">
      <c r="B14" s="6"/>
      <c r="C14" s="6"/>
      <c r="D14" s="6"/>
      <c r="E14" s="6"/>
      <c r="F14" s="6"/>
      <c r="G14" s="6"/>
    </row>
    <row r="15" spans="2:16" ht="46.75" customHeight="1" thickBot="1" x14ac:dyDescent="0.4">
      <c r="B15" s="24" t="s">
        <v>20</v>
      </c>
      <c r="C15" s="25"/>
      <c r="D15" s="25"/>
      <c r="E15" s="25"/>
      <c r="F15" s="25"/>
      <c r="G15" s="25"/>
      <c r="H15" s="25"/>
      <c r="I15" s="25"/>
      <c r="J15" s="25"/>
      <c r="K15" s="26"/>
    </row>
    <row r="16" spans="2:16" ht="15" thickBot="1" x14ac:dyDescent="0.4">
      <c r="B16" s="38"/>
      <c r="C16" s="38"/>
      <c r="D16" s="38"/>
      <c r="E16" s="38"/>
      <c r="F16" s="38"/>
      <c r="G16" s="38"/>
      <c r="H16" s="38"/>
    </row>
    <row r="17" spans="2:11" ht="50.25" customHeight="1" thickBot="1" x14ac:dyDescent="0.4">
      <c r="B17" s="24" t="s">
        <v>10</v>
      </c>
      <c r="C17" s="25"/>
      <c r="D17" s="25"/>
      <c r="E17" s="25"/>
      <c r="F17" s="25"/>
      <c r="G17" s="25"/>
      <c r="H17" s="25"/>
      <c r="I17" s="25"/>
      <c r="J17" s="25"/>
      <c r="K17" s="26"/>
    </row>
    <row r="18" spans="2:11" ht="15" thickBot="1" x14ac:dyDescent="0.4">
      <c r="B18" s="27"/>
      <c r="C18" s="27"/>
      <c r="D18" s="27"/>
      <c r="E18" s="27"/>
      <c r="F18" s="27"/>
      <c r="G18" s="27"/>
      <c r="H18" s="27"/>
    </row>
    <row r="19" spans="2:11" ht="17.25" customHeight="1" thickBot="1" x14ac:dyDescent="0.4">
      <c r="B19" s="24" t="s">
        <v>7</v>
      </c>
      <c r="C19" s="25"/>
      <c r="D19" s="25"/>
      <c r="E19" s="25"/>
      <c r="F19" s="25"/>
      <c r="G19" s="25"/>
      <c r="H19" s="25"/>
      <c r="I19" s="25"/>
      <c r="J19" s="25"/>
      <c r="K19" s="26"/>
    </row>
    <row r="20" spans="2:11" ht="15" thickBot="1" x14ac:dyDescent="0.4">
      <c r="B20" s="27"/>
      <c r="C20" s="27"/>
      <c r="D20" s="27"/>
      <c r="E20" s="27"/>
      <c r="F20" s="27"/>
      <c r="G20" s="27"/>
      <c r="H20" s="27"/>
    </row>
    <row r="21" spans="2:11" ht="66" customHeight="1" thickBot="1" x14ac:dyDescent="0.4">
      <c r="B21" s="30" t="s">
        <v>11</v>
      </c>
      <c r="C21" s="31"/>
      <c r="D21" s="31"/>
      <c r="E21" s="31"/>
      <c r="F21" s="31"/>
      <c r="G21" s="31"/>
      <c r="H21" s="31"/>
      <c r="I21" s="31"/>
      <c r="J21" s="31"/>
      <c r="K21" s="32"/>
    </row>
    <row r="22" spans="2:11" ht="15" thickBot="1" x14ac:dyDescent="0.4">
      <c r="B22" s="27"/>
      <c r="C22" s="27"/>
      <c r="D22" s="27"/>
      <c r="E22" s="27"/>
      <c r="F22" s="27"/>
      <c r="G22" s="27"/>
      <c r="H22" s="27"/>
    </row>
    <row r="23" spans="2:11" ht="104.25" customHeight="1" thickBot="1" x14ac:dyDescent="0.4">
      <c r="B23" s="24" t="s">
        <v>19</v>
      </c>
      <c r="C23" s="25"/>
      <c r="D23" s="25"/>
      <c r="E23" s="25"/>
      <c r="F23" s="25"/>
      <c r="G23" s="25"/>
      <c r="H23" s="25"/>
      <c r="I23" s="25"/>
      <c r="J23" s="25"/>
      <c r="K23" s="26"/>
    </row>
    <row r="24" spans="2:11" ht="16.5" customHeight="1" thickBot="1" x14ac:dyDescent="0.4">
      <c r="B24" s="13"/>
      <c r="C24" s="13"/>
      <c r="D24" s="13"/>
      <c r="E24" s="13"/>
      <c r="F24" s="13"/>
      <c r="G24" s="13"/>
      <c r="H24" s="13"/>
    </row>
    <row r="25" spans="2:11" ht="43.25" customHeight="1" thickBot="1" x14ac:dyDescent="0.4">
      <c r="B25" s="24" t="s">
        <v>9</v>
      </c>
      <c r="C25" s="25"/>
      <c r="D25" s="25"/>
      <c r="E25" s="25"/>
      <c r="F25" s="25"/>
      <c r="G25" s="25"/>
      <c r="H25" s="25"/>
      <c r="I25" s="25"/>
      <c r="J25" s="25"/>
      <c r="K25" s="26"/>
    </row>
  </sheetData>
  <sheetProtection algorithmName="SHA-512" hashValue="WOmPC4dFNpyJge6y6Fwetf+fu/nosl6VRepGF4tlUX1f5LfxKCSbDdFrnKEfa8r+Y5MNNzW/Q3kNiTT2+gvfjw==" saltValue="W58sOqjlfmRl8VGdtwfHPQ==" spinCount="100000" sheet="1" objects="1" scenarios="1"/>
  <mergeCells count="15">
    <mergeCell ref="O10:P10"/>
    <mergeCell ref="F12:J12"/>
    <mergeCell ref="O12:P12"/>
    <mergeCell ref="B7:K7"/>
    <mergeCell ref="B16:H16"/>
    <mergeCell ref="B15:K15"/>
    <mergeCell ref="B17:K17"/>
    <mergeCell ref="B18:H18"/>
    <mergeCell ref="I10:J10"/>
    <mergeCell ref="B25:K25"/>
    <mergeCell ref="B20:H20"/>
    <mergeCell ref="B22:H22"/>
    <mergeCell ref="B19:K19"/>
    <mergeCell ref="B21:K21"/>
    <mergeCell ref="B23:K23"/>
  </mergeCells>
  <conditionalFormatting sqref="D9 F9 H9 J9 F11 D11:D13 F13">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0">
    <cfRule type="cellIs" dxfId="3" priority="5" operator="equal">
      <formula>"IMPORTE OFERTADO VÁLIDO"</formula>
    </cfRule>
    <cfRule type="containsText" dxfId="2" priority="6" operator="containsText" text="IMPORTE OFERTADO NO VÁLIDO">
      <formula>NOT(ISERROR(SEARCH("IMPORTE OFERTADO NO VÁLIDO",L10)))</formula>
    </cfRule>
  </conditionalFormatting>
  <conditionalFormatting sqref="L12">
    <cfRule type="cellIs" dxfId="1" priority="1" operator="equal">
      <formula>"IMPORTE OFERTADO VÁLIDO"</formula>
    </cfRule>
    <cfRule type="containsText" dxfId="0" priority="2" operator="containsText" text="IMPORTE OFERTADO NO VÁLIDO">
      <formula>NOT(ISERROR(SEARCH("IMPORTE OFERTADO NO VÁLIDO",L12)))</formula>
    </cfRule>
  </conditionalFormatting>
  <dataValidations count="1">
    <dataValidation type="custom" allowBlank="1" showInputMessage="1" showErrorMessage="1" errorTitle="NÚMERO DE DECIMALES INCORRECTO" error="El precio deberá incluir dos decimales" sqref="C11:C13 E11:E13 E9 C9 G9 I9"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GIRONA</vt:lpstr>
      <vt:lpstr>GIRONA!Área_de_impresión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Moreno Higueras, Juan José</cp:lastModifiedBy>
  <cp:lastPrinted>2023-01-13T08:10:24Z</cp:lastPrinted>
  <dcterms:created xsi:type="dcterms:W3CDTF">2016-11-15T06:56:07Z</dcterms:created>
  <dcterms:modified xsi:type="dcterms:W3CDTF">2026-06-17T08:24:05Z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